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3020" windowHeight="5240"/>
  </bookViews>
  <sheets>
    <sheet name="truy lãnh từ 9 2017 đến 5 2018" sheetId="1" r:id="rId1"/>
    <sheet name="truy lĩnh từ 9-18 đến 5-19" sheetId="3" r:id="rId2"/>
    <sheet name="du kien 9.12 den 12.19" sheetId="4" r:id="rId3"/>
  </sheets>
  <definedNames>
    <definedName name="_xlnm.Print_Area" localSheetId="0">'truy lãnh từ 9 2017 đến 5 2018'!$A$1:$U$25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I10" i="1"/>
  <c r="U13" i="4" l="1"/>
  <c r="U12" i="4"/>
  <c r="U11" i="4"/>
  <c r="U10" i="4"/>
  <c r="L9" i="4"/>
  <c r="S9" i="4" s="1"/>
  <c r="U9" i="4" s="1"/>
  <c r="I9" i="4"/>
  <c r="E9" i="1" l="1"/>
  <c r="L9" i="3" l="1"/>
  <c r="S9" i="3" s="1"/>
  <c r="U13" i="3" l="1"/>
  <c r="U12" i="3"/>
  <c r="U11" i="3"/>
  <c r="U10" i="3"/>
  <c r="I9" i="3"/>
  <c r="U9" i="3" s="1"/>
  <c r="L9" i="1" l="1"/>
  <c r="S9" i="1" s="1"/>
  <c r="U9" i="1" l="1"/>
  <c r="U10" i="1"/>
  <c r="U11" i="1"/>
  <c r="U12" i="1"/>
  <c r="U13" i="1"/>
</calcChain>
</file>

<file path=xl/sharedStrings.xml><?xml version="1.0" encoding="utf-8"?>
<sst xmlns="http://schemas.openxmlformats.org/spreadsheetml/2006/main" count="139" uniqueCount="60">
  <si>
    <t>CỘNG HÒA XÃ HỘI CHỦ NGHĨA VIỆT NAM</t>
  </si>
  <si>
    <t>Độc lập - Tự do - Hạnh phúc</t>
  </si>
  <si>
    <t>Họ và tên giáo viên</t>
  </si>
  <si>
    <t>Tổng hợp danh sách có ….. giáo viên dạy học sinh khuyết tật học hòa nhập.</t>
  </si>
  <si>
    <t>NGƯỜI LẬP BẢNG</t>
  </si>
  <si>
    <t>HIỆU TRƯỞNG</t>
  </si>
  <si>
    <t>TRƯỜNG……………..</t>
  </si>
  <si>
    <t>Phụ cấp ưu đãi 
0,2</t>
  </si>
  <si>
    <t>Tổng số tiền truy lĩnh</t>
  </si>
  <si>
    <t>TỔNG CỘNG</t>
  </si>
  <si>
    <t>Tổng hệ số lương
hiện hưởng</t>
  </si>
  <si>
    <t>HS
PCCV</t>
  </si>
  <si>
    <t>HS
phụ cấp thâm niên</t>
  </si>
  <si>
    <t>Hệ số lương</t>
  </si>
  <si>
    <t>HS 
PC UĐ</t>
  </si>
  <si>
    <t>HSL
PC vượt khung</t>
  </si>
  <si>
    <t>THỐNG KÊ HỆ SỐ LƯƠNG, PC 
hiện hưởng</t>
  </si>
  <si>
    <t>Tiền lương 1 giờ dạy
(đồng)</t>
  </si>
  <si>
    <t>Nguyễn Thị A</t>
  </si>
  <si>
    <t>Quận 3, ngày ….. tháng ... năm 2019</t>
  </si>
  <si>
    <t xml:space="preserve"> - Tiền lương của 1 tháng làm căn cứ tính tiền 1 giờ bao gồm : Lương theo ngạch bậc , các khoản phụ cấp lương: PC chức vụ, TN vượt khung, PC bảo lưu, PC thâm niên nghề, PC ưu đãi…Theo công văn số 4165/GDDT ngày 21/11/2014 của Sở GDĐT</t>
  </si>
  <si>
    <t xml:space="preserve"> - Các ngày nghỉ thi học kỳ, lễ, tết được không tính</t>
  </si>
  <si>
    <t xml:space="preserve"> - Mức lương tối thiểu: tại thời điểm tính chế độ</t>
  </si>
  <si>
    <t>Tổng số học sinh khuyết tật hòa nhập</t>
  </si>
  <si>
    <t>Số học sinh hòa nhậpcó giấy xác nhận</t>
  </si>
  <si>
    <t>A</t>
  </si>
  <si>
    <t>B</t>
  </si>
  <si>
    <t>C</t>
  </si>
  <si>
    <t>1 =2+3</t>
  </si>
  <si>
    <r>
      <t xml:space="preserve">Số học sinh hòa nhập </t>
    </r>
    <r>
      <rPr>
        <b/>
        <sz val="9"/>
        <rFont val="Times New Roman"/>
        <family val="1"/>
      </rPr>
      <t>không</t>
    </r>
    <r>
      <rPr>
        <b/>
        <sz val="9"/>
        <rFont val="Times New Roman"/>
        <family val="1"/>
        <charset val="163"/>
      </rPr>
      <t xml:space="preserve"> có giấy xác nhận</t>
    </r>
  </si>
  <si>
    <t>PHÒNG GIÁO DỤC-ĐÀO TẠO QUẬN 3</t>
  </si>
  <si>
    <t>Mức lương tối thiểu tại thời điểm được hưởng</t>
  </si>
  <si>
    <t xml:space="preserve"> - Về việc tính và duyệt số giờ thực dạy của giáo viên dạy học sinh khuyết tật, do Hiệu trưởng chịu trách nhiệm hoàn toàn phân công và đảm bảo đúng nguyên tắc tài chính, đúng qui định về qui chế chuyên môn và có thực hiện đầy đủ hồ sơ minh chứng việc giảng dạy học sinh khuyết tật học hòa nhập( nộp kèm theo bảng phân công, giấy xác nhận trẻ khuyết tật...). Nếu có dạy bù Hiệu trưởng chịu trách nhiệm.</t>
  </si>
  <si>
    <t>Số giờ dạy lớp  có HS khuyết tật hòa nhập</t>
  </si>
  <si>
    <t>Số lớp có hs khuyết tật học hòa nhập
(GV bộ môn)</t>
  </si>
  <si>
    <t xml:space="preserve">Số giờ /tuần dạy lớp có HS khuyết tật hòa nhập </t>
  </si>
  <si>
    <t>Tổng số tiết dạy</t>
  </si>
  <si>
    <t>Tổng hệ số lương theo ngạch bậc, các khoản phụ cấp theo lương  hiện hưởng</t>
  </si>
  <si>
    <t>8=9+10+11+12+13</t>
  </si>
  <si>
    <t>17=5*15*16</t>
  </si>
  <si>
    <t>Đơn vị tính : đồng</t>
  </si>
  <si>
    <r>
      <t xml:space="preserve">Tổng số giờ thực tế giảng dạy ở lớp có HS khòa nhập khuyết tật có giấy xác nhận </t>
    </r>
    <r>
      <rPr>
        <b/>
        <sz val="8"/>
        <color indexed="10"/>
        <rFont val="Times New Roman"/>
        <family val="1"/>
      </rPr>
      <t xml:space="preserve">
từ tháng  9/2018 đến 5/2019</t>
    </r>
  </si>
  <si>
    <t>Tổng số tiền truy lĩnh từ 9/2018 đến 5/2019</t>
  </si>
  <si>
    <r>
      <t xml:space="preserve">Tổng số giờ thực tế giảng dạy ở lớp có HS khòa nhập khuyết tật có giấy xác nhận </t>
    </r>
    <r>
      <rPr>
        <b/>
        <sz val="8"/>
        <color indexed="10"/>
        <rFont val="Times New Roman"/>
        <family val="1"/>
      </rPr>
      <t xml:space="preserve">
từ tháng  9/2017 đến 5/2018</t>
    </r>
  </si>
  <si>
    <t>Số nhóm lớp học sinh hòa nhập khuyết tật</t>
  </si>
  <si>
    <t>Số nhóm, lớp học sinh hòa nhập khuyết tật</t>
  </si>
  <si>
    <t>15=(cột 8x12 tháng x cột 14) / (42 tuần x 40 giờ) x (35tuần / 52 tuần)</t>
  </si>
  <si>
    <t xml:space="preserve">BẢNG TỔNG HỢP SỐ TIẾT DẠY ĐỐI VỚI GIÁO VIÊN DẠY HỌC SINH KHUYẾT TẬT HỌC HÒA NHẬP  CỦA MẦM NON
TỪ THÁNG 9/2017 ĐẾN THÁNG 05/2018 </t>
  </si>
  <si>
    <t xml:space="preserve">BẢNG TỔNG HỢP SỐ TIẾT DẠY ĐỐI VỚI GIÁO VIÊN DẠY HỌC SINH KHUYẾT TẬT HỌC HÒA NHẬP  CỦA MẦM NON
TỪ THÁNG 9/2018 ĐẾN THÁNG 05/2019 </t>
  </si>
  <si>
    <t xml:space="preserve">Ghi chú: Đối với giáo viên cơ sở giáo dục mầm non, cơ sở giáo dục phổ thông </t>
  </si>
  <si>
    <t xml:space="preserve">BẢNG TỔNG HỢP SỐ TIẾT DẠY ĐỐI VỚI GIÁO VIÊN DẠY HỌC SINH KHUYẾT TẬT HỌC HÒA NHẬP  CỦA MẦM NON
DỰ KIẾN TỪ THÁNG 9/2019 ĐẾN THÁNG 12/2019 </t>
  </si>
  <si>
    <r>
      <t xml:space="preserve">Tổng số giờ thực tế giảng dạy ở lớp có HS khòa nhập khuyết tật có giấy xác nhận </t>
    </r>
    <r>
      <rPr>
        <b/>
        <sz val="8"/>
        <color indexed="10"/>
        <rFont val="Times New Roman"/>
        <family val="1"/>
      </rPr>
      <t xml:space="preserve">
từ tháng  9/2019 đến 12/2019</t>
    </r>
  </si>
  <si>
    <t xml:space="preserve"> lớp 3 tuổi</t>
  </si>
  <si>
    <t>Chức danh giảng dạy</t>
  </si>
  <si>
    <t>D</t>
  </si>
  <si>
    <t>5=6x7</t>
  </si>
  <si>
    <t>STT</t>
  </si>
  <si>
    <t>GV mẫu giáo</t>
  </si>
  <si>
    <t xml:space="preserve"> - Tiền lương 01 giờ dạy thực hiện theo Khoản 1 Điều 3 và khoản c Điều 4 của Thông tư : 07/2013/TTLT-BGDĐT-BNV-BTC  và Thông tư số 48/2011/TT-BGDĐT ngày 20/11/20011 của Bộ GDĐT quy định về chế độ làm việc của giáo viên mầm non</t>
  </si>
  <si>
    <t xml:space="preserve">5=6x7 x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</si>
</sst>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4" x14ac:knownFonts="1">
    <font>
      <sz val="11"/>
      <color theme="1"/>
      <name val="Calibri"/>
      <family val="2"/>
      <scheme val="minor"/>
    </font>
    <font>
      <sz val="12"/>
      <name val="Times New Roman"/>
      <family val="1"/>
    </font>
    <font>
      <sz val="13"/>
      <name val="Times New Roman"/>
      <family val="1"/>
    </font>
    <font>
      <b/>
      <sz val="13"/>
      <name val="Times New Roman"/>
      <family val="1"/>
    </font>
    <font>
      <b/>
      <sz val="14"/>
      <name val="Times New Roman"/>
      <family val="1"/>
    </font>
    <font>
      <i/>
      <sz val="12"/>
      <name val="Times New Roman"/>
      <family val="1"/>
    </font>
    <font>
      <sz val="10"/>
      <name val="Arial"/>
      <family val="2"/>
    </font>
    <font>
      <sz val="12"/>
      <name val="Arial"/>
      <family val="2"/>
    </font>
    <font>
      <b/>
      <sz val="16"/>
      <name val="Times New Roman"/>
      <family val="1"/>
    </font>
    <font>
      <b/>
      <sz val="12"/>
      <name val="Times New Roman"/>
      <family val="1"/>
      <charset val="163"/>
    </font>
    <font>
      <b/>
      <sz val="11"/>
      <name val="Times New Roman"/>
      <family val="1"/>
      <charset val="163"/>
    </font>
    <font>
      <b/>
      <sz val="10"/>
      <name val="Times New Roman"/>
      <family val="1"/>
    </font>
    <font>
      <i/>
      <sz val="11"/>
      <name val="Times New Roman"/>
      <family val="1"/>
    </font>
    <font>
      <sz val="11"/>
      <name val="Times New Roman"/>
      <family val="1"/>
    </font>
    <font>
      <sz val="10"/>
      <name val="Times New Roman"/>
      <family val="1"/>
    </font>
    <font>
      <b/>
      <i/>
      <sz val="14"/>
      <name val="Times New Roman"/>
      <family val="1"/>
    </font>
    <font>
      <i/>
      <sz val="14"/>
      <name val="Times New Roman"/>
      <family val="1"/>
    </font>
    <font>
      <sz val="14"/>
      <name val="Times New Roman"/>
      <family val="1"/>
    </font>
    <font>
      <b/>
      <sz val="8"/>
      <name val="Times New Roman"/>
      <family val="1"/>
    </font>
    <font>
      <b/>
      <sz val="8"/>
      <color indexed="10"/>
      <name val="Times New Roman"/>
      <family val="1"/>
    </font>
    <font>
      <b/>
      <i/>
      <sz val="11"/>
      <name val="Times New Roman"/>
      <family val="1"/>
    </font>
    <font>
      <b/>
      <sz val="9"/>
      <name val="Times New Roman"/>
      <family val="1"/>
    </font>
    <font>
      <sz val="7"/>
      <name val="Times New Roman"/>
      <family val="1"/>
    </font>
    <font>
      <b/>
      <sz val="8"/>
      <color rgb="FFFF0000"/>
      <name val="Times New Roman"/>
      <family val="1"/>
    </font>
    <font>
      <sz val="7"/>
      <color rgb="FFFF0000"/>
      <name val="Times New Roman"/>
      <family val="1"/>
    </font>
    <font>
      <i/>
      <sz val="11"/>
      <color rgb="FFFF0000"/>
      <name val="Times New Roman"/>
      <family val="1"/>
    </font>
    <font>
      <sz val="11"/>
      <color theme="1"/>
      <name val="Calibri"/>
      <family val="2"/>
      <scheme val="minor"/>
    </font>
    <font>
      <b/>
      <sz val="7"/>
      <name val="Times New Roman"/>
      <family val="1"/>
    </font>
    <font>
      <b/>
      <i/>
      <sz val="7"/>
      <name val="Times New Roman"/>
      <family val="1"/>
    </font>
    <font>
      <i/>
      <sz val="7"/>
      <name val="Times New Roman"/>
      <family val="1"/>
    </font>
    <font>
      <sz val="9"/>
      <name val="Times New Roman"/>
      <family val="1"/>
    </font>
    <font>
      <b/>
      <sz val="9"/>
      <name val="Times New Roman"/>
      <family val="1"/>
      <charset val="163"/>
    </font>
    <font>
      <b/>
      <sz val="12"/>
      <name val="Times New Roman"/>
      <family val="1"/>
    </font>
    <font>
      <b/>
      <sz val="10"/>
      <name val="Times New Roman"/>
      <family val="1"/>
      <charset val="163"/>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6" fillId="0" borderId="0"/>
    <xf numFmtId="0" fontId="13" fillId="0" borderId="0"/>
    <xf numFmtId="43" fontId="26" fillId="0" borderId="0" applyFont="0" applyFill="0" applyBorder="0" applyAlignment="0" applyProtection="0"/>
  </cellStyleXfs>
  <cellXfs count="96">
    <xf numFmtId="0" fontId="0" fillId="0" borderId="0" xfId="0"/>
    <xf numFmtId="0" fontId="1" fillId="0" borderId="0" xfId="1"/>
    <xf numFmtId="0" fontId="5" fillId="0" borderId="0" xfId="1" applyFont="1" applyAlignment="1">
      <alignment horizontal="center" vertical="center"/>
    </xf>
    <xf numFmtId="0" fontId="1" fillId="0" borderId="0" xfId="1" applyAlignment="1">
      <alignment horizontal="left" vertical="center"/>
    </xf>
    <xf numFmtId="0" fontId="7" fillId="0" borderId="0" xfId="2" applyFont="1"/>
    <xf numFmtId="0" fontId="1" fillId="0" borderId="0" xfId="1" applyFont="1"/>
    <xf numFmtId="0" fontId="8" fillId="0" borderId="0" xfId="1" applyFont="1"/>
    <xf numFmtId="0" fontId="2" fillId="0" borderId="0" xfId="1" applyFont="1"/>
    <xf numFmtId="0" fontId="12" fillId="0" borderId="1" xfId="1" quotePrefix="1" applyFont="1" applyBorder="1" applyAlignment="1">
      <alignment horizontal="center" vertical="center" wrapText="1"/>
    </xf>
    <xf numFmtId="0" fontId="12" fillId="0" borderId="1" xfId="1" quotePrefix="1" applyFont="1" applyBorder="1" applyAlignment="1">
      <alignment vertical="center" wrapText="1"/>
    </xf>
    <xf numFmtId="0" fontId="13" fillId="0" borderId="1" xfId="1" applyFont="1" applyBorder="1" applyAlignment="1">
      <alignment vertical="center" wrapText="1"/>
    </xf>
    <xf numFmtId="0" fontId="13" fillId="0" borderId="1" xfId="1" quotePrefix="1"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4" fillId="0" borderId="1" xfId="3" applyFont="1" applyFill="1" applyBorder="1" applyAlignment="1">
      <alignment horizontal="left"/>
    </xf>
    <xf numFmtId="0" fontId="15" fillId="0" borderId="0" xfId="1" applyFont="1" applyAlignment="1">
      <alignment horizontal="left" vertical="center"/>
    </xf>
    <xf numFmtId="0" fontId="16" fillId="0" borderId="0" xfId="1" applyFont="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7" fillId="0" borderId="0" xfId="1" applyFont="1"/>
    <xf numFmtId="0" fontId="4" fillId="0" borderId="0" xfId="1" applyFont="1" applyAlignment="1">
      <alignment horizontal="center"/>
    </xf>
    <xf numFmtId="0" fontId="6" fillId="0" borderId="0" xfId="2"/>
    <xf numFmtId="0" fontId="14" fillId="0" borderId="0" xfId="1" applyFont="1"/>
    <xf numFmtId="0" fontId="18" fillId="0" borderId="4" xfId="2" applyFont="1" applyBorder="1" applyAlignment="1">
      <alignment horizontal="center" vertical="center" wrapText="1"/>
    </xf>
    <xf numFmtId="0" fontId="21" fillId="0" borderId="1" xfId="2" applyFont="1" applyBorder="1" applyAlignment="1">
      <alignment horizontal="center" vertical="center" wrapText="1"/>
    </xf>
    <xf numFmtId="0" fontId="22" fillId="0" borderId="1" xfId="1" quotePrefix="1" applyFont="1" applyBorder="1" applyAlignment="1">
      <alignment horizontal="center" vertical="center" wrapText="1"/>
    </xf>
    <xf numFmtId="37" fontId="22" fillId="0" borderId="1" xfId="1" quotePrefix="1" applyNumberFormat="1"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37" fontId="22" fillId="2" borderId="1" xfId="1" quotePrefix="1" applyNumberFormat="1" applyFont="1" applyFill="1" applyBorder="1" applyAlignment="1">
      <alignment horizontal="center" vertical="center" wrapText="1"/>
    </xf>
    <xf numFmtId="37" fontId="22" fillId="3" borderId="1" xfId="1" quotePrefix="1" applyNumberFormat="1" applyFont="1" applyFill="1" applyBorder="1" applyAlignment="1">
      <alignment horizontal="center" vertical="center" wrapText="1"/>
    </xf>
    <xf numFmtId="0" fontId="13" fillId="3" borderId="1" xfId="1" quotePrefix="1" applyFont="1" applyFill="1" applyBorder="1" applyAlignment="1">
      <alignment horizontal="center" vertical="center" wrapText="1"/>
    </xf>
    <xf numFmtId="0" fontId="23" fillId="4" borderId="4" xfId="2" applyFont="1" applyFill="1" applyBorder="1" applyAlignment="1">
      <alignment horizontal="center" vertical="center" wrapText="1"/>
    </xf>
    <xf numFmtId="37" fontId="24" fillId="4" borderId="1" xfId="1" quotePrefix="1" applyNumberFormat="1" applyFont="1" applyFill="1" applyBorder="1" applyAlignment="1">
      <alignment horizontal="center" vertical="center" wrapText="1"/>
    </xf>
    <xf numFmtId="0" fontId="25" fillId="4" borderId="1" xfId="1" quotePrefix="1" applyFont="1" applyFill="1" applyBorder="1" applyAlignment="1">
      <alignment horizontal="center" vertical="center" wrapText="1"/>
    </xf>
    <xf numFmtId="164" fontId="22" fillId="0" borderId="1" xfId="4" quotePrefix="1" applyNumberFormat="1" applyFont="1" applyBorder="1" applyAlignment="1">
      <alignment horizontal="center" vertical="center" wrapText="1"/>
    </xf>
    <xf numFmtId="164" fontId="13" fillId="0" borderId="1" xfId="4" quotePrefix="1" applyNumberFormat="1" applyFont="1" applyBorder="1" applyAlignment="1">
      <alignment horizontal="center" vertical="center" wrapText="1"/>
    </xf>
    <xf numFmtId="164" fontId="29" fillId="0" borderId="0" xfId="4" applyNumberFormat="1" applyFont="1" applyAlignment="1">
      <alignment horizontal="center" vertical="center"/>
    </xf>
    <xf numFmtId="164" fontId="22" fillId="0" borderId="0" xfId="4" applyNumberFormat="1" applyFont="1" applyAlignment="1">
      <alignment horizontal="center" vertical="center"/>
    </xf>
    <xf numFmtId="164" fontId="27" fillId="0" borderId="0" xfId="4" applyNumberFormat="1" applyFont="1" applyAlignment="1">
      <alignment horizontal="center" vertical="center"/>
    </xf>
    <xf numFmtId="164" fontId="28" fillId="0" borderId="0" xfId="4" applyNumberFormat="1" applyFont="1" applyAlignment="1">
      <alignment horizontal="center" vertical="center"/>
    </xf>
    <xf numFmtId="164" fontId="30" fillId="2" borderId="1" xfId="4" quotePrefix="1" applyNumberFormat="1" applyFont="1" applyFill="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1" fillId="0" borderId="0" xfId="1" applyFont="1" applyAlignment="1">
      <alignment horizontal="left" vertical="center"/>
    </xf>
    <xf numFmtId="0" fontId="32" fillId="0" borderId="0" xfId="1" applyFont="1" applyAlignment="1">
      <alignment horizontal="left" vertical="center"/>
    </xf>
    <xf numFmtId="0" fontId="1" fillId="0" borderId="0" xfId="1" applyFont="1" applyAlignment="1">
      <alignment horizontal="left"/>
    </xf>
    <xf numFmtId="0" fontId="32" fillId="0" borderId="0" xfId="1" applyFont="1" applyAlignment="1">
      <alignment horizontal="left"/>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18" fillId="0" borderId="4" xfId="2" applyFont="1" applyBorder="1" applyAlignment="1">
      <alignment horizontal="center" vertical="center" wrapText="1"/>
    </xf>
    <xf numFmtId="0" fontId="2" fillId="0" borderId="0" xfId="1" applyFont="1" applyAlignment="1"/>
    <xf numFmtId="0" fontId="18" fillId="0" borderId="4" xfId="2"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3" fillId="0" borderId="0" xfId="1" applyFont="1" applyAlignment="1">
      <alignment vertical="center"/>
    </xf>
    <xf numFmtId="0" fontId="3" fillId="0" borderId="0" xfId="1" applyFont="1" applyAlignment="1"/>
    <xf numFmtId="0" fontId="20" fillId="0" borderId="6" xfId="1" quotePrefix="1" applyFont="1" applyBorder="1" applyAlignment="1">
      <alignment horizontal="center" vertical="center" wrapText="1"/>
    </xf>
    <xf numFmtId="0" fontId="4" fillId="0" borderId="0" xfId="1" applyFont="1" applyAlignment="1">
      <alignment horizontal="center" vertical="center"/>
    </xf>
    <xf numFmtId="164" fontId="18" fillId="0" borderId="2" xfId="4" applyNumberFormat="1" applyFont="1" applyBorder="1" applyAlignment="1">
      <alignment horizontal="center" vertical="center" wrapText="1"/>
    </xf>
    <xf numFmtId="164" fontId="18" fillId="0" borderId="8" xfId="4" applyNumberFormat="1" applyFont="1" applyBorder="1" applyAlignment="1">
      <alignment horizontal="center" vertical="center" wrapText="1"/>
    </xf>
    <xf numFmtId="0" fontId="32" fillId="0" borderId="0" xfId="1" applyFont="1" applyAlignment="1">
      <alignment horizontal="left" vertical="center" wrapText="1"/>
    </xf>
    <xf numFmtId="0" fontId="1" fillId="0" borderId="0" xfId="0" applyFont="1" applyAlignment="1">
      <alignment horizontal="left" vertical="center" wrapText="1"/>
    </xf>
    <xf numFmtId="0" fontId="1" fillId="0" borderId="0" xfId="1" applyFont="1" applyAlignment="1">
      <alignment horizontal="left" vertical="center" wrapText="1"/>
    </xf>
    <xf numFmtId="0" fontId="20" fillId="0" borderId="5" xfId="1" quotePrefix="1" applyFont="1" applyBorder="1" applyAlignment="1">
      <alignment horizontal="center" vertical="center" wrapText="1"/>
    </xf>
    <xf numFmtId="0" fontId="20" fillId="0" borderId="6" xfId="1" quotePrefix="1" applyFont="1" applyBorder="1" applyAlignment="1">
      <alignment horizontal="center" vertical="center" wrapText="1"/>
    </xf>
    <xf numFmtId="0" fontId="9" fillId="0" borderId="0" xfId="1" applyFont="1" applyBorder="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31" fillId="0" borderId="3" xfId="1" applyFont="1" applyBorder="1" applyAlignment="1">
      <alignment horizontal="center" vertical="center" wrapText="1"/>
    </xf>
    <xf numFmtId="0" fontId="31" fillId="0" borderId="4"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7" xfId="1" applyFont="1" applyBorder="1" applyAlignment="1">
      <alignment horizontal="center" vertical="center" wrapText="1"/>
    </xf>
    <xf numFmtId="0" fontId="31" fillId="0" borderId="6" xfId="1" applyFont="1" applyBorder="1" applyAlignment="1">
      <alignment horizontal="center" vertical="center" wrapText="1"/>
    </xf>
    <xf numFmtId="0" fontId="4" fillId="0" borderId="0" xfId="1" applyFont="1" applyAlignment="1">
      <alignment horizontal="center"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8" fillId="0" borderId="3" xfId="2" applyFont="1" applyBorder="1" applyAlignment="1">
      <alignment horizontal="center" vertical="center" wrapText="1"/>
    </xf>
    <xf numFmtId="0" fontId="18" fillId="0" borderId="4" xfId="2" applyFont="1" applyBorder="1" applyAlignment="1">
      <alignment horizontal="center" vertical="center" wrapText="1"/>
    </xf>
    <xf numFmtId="0" fontId="18" fillId="0" borderId="1"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6" xfId="2" applyFont="1" applyBorder="1" applyAlignment="1">
      <alignment horizontal="center" vertical="center" wrapText="1"/>
    </xf>
    <xf numFmtId="0" fontId="21" fillId="2" borderId="1"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33" fillId="0" borderId="3" xfId="1" applyFont="1" applyBorder="1" applyAlignment="1">
      <alignment horizontal="center" vertical="center" wrapText="1"/>
    </xf>
    <xf numFmtId="0" fontId="33" fillId="0" borderId="4" xfId="1" applyFont="1" applyBorder="1" applyAlignment="1">
      <alignment horizontal="center" vertical="center" wrapText="1"/>
    </xf>
  </cellXfs>
  <cellStyles count="5">
    <cellStyle name="Comma" xfId="4" builtinId="3"/>
    <cellStyle name="Normal" xfId="0" builtinId="0"/>
    <cellStyle name="Normal 2 2" xfId="1"/>
    <cellStyle name="Normal 8" xfId="2"/>
    <cellStyle name="Normal_maudsgv 050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456902</xdr:colOff>
      <xdr:row>2</xdr:row>
      <xdr:rowOff>44507</xdr:rowOff>
    </xdr:from>
    <xdr:to>
      <xdr:col>1</xdr:col>
      <xdr:colOff>1231900</xdr:colOff>
      <xdr:row>2</xdr:row>
      <xdr:rowOff>44507</xdr:rowOff>
    </xdr:to>
    <xdr:cxnSp macro="">
      <xdr:nvCxnSpPr>
        <xdr:cNvPr id="2" name="Straight Connector 1"/>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3" name="Straight Connector 2"/>
        <xdr:cNvCxnSpPr/>
      </xdr:nvCxnSpPr>
      <xdr:spPr>
        <a:xfrm>
          <a:off x="7049014" y="437422"/>
          <a:ext cx="221544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160534</xdr:colOff>
      <xdr:row>2</xdr:row>
      <xdr:rowOff>3082</xdr:rowOff>
    </xdr:from>
    <xdr:to>
      <xdr:col>10</xdr:col>
      <xdr:colOff>21394</xdr:colOff>
      <xdr:row>2</xdr:row>
      <xdr:rowOff>3083</xdr:rowOff>
    </xdr:to>
    <xdr:cxnSp macro="">
      <xdr:nvCxnSpPr>
        <xdr:cNvPr id="3" name="Straight Connector 2"/>
        <xdr:cNvCxnSpPr/>
      </xdr:nvCxnSpPr>
      <xdr:spPr>
        <a:xfrm>
          <a:off x="7186174" y="437422"/>
          <a:ext cx="87432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160534</xdr:colOff>
      <xdr:row>2</xdr:row>
      <xdr:rowOff>3082</xdr:rowOff>
    </xdr:from>
    <xdr:to>
      <xdr:col>13</xdr:col>
      <xdr:colOff>21394</xdr:colOff>
      <xdr:row>2</xdr:row>
      <xdr:rowOff>3083</xdr:rowOff>
    </xdr:to>
    <xdr:cxnSp macro="">
      <xdr:nvCxnSpPr>
        <xdr:cNvPr id="5" name="Straight Connector 4"/>
        <xdr:cNvCxnSpPr/>
      </xdr:nvCxnSpPr>
      <xdr:spPr>
        <a:xfrm>
          <a:off x="6332734" y="437422"/>
          <a:ext cx="17658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7" name="Straight Connector 6"/>
        <xdr:cNvCxnSpPr/>
      </xdr:nvCxnSpPr>
      <xdr:spPr>
        <a:xfrm>
          <a:off x="4069594" y="437422"/>
          <a:ext cx="165918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456902</xdr:colOff>
      <xdr:row>2</xdr:row>
      <xdr:rowOff>44507</xdr:rowOff>
    </xdr:from>
    <xdr:to>
      <xdr:col>1</xdr:col>
      <xdr:colOff>1231900</xdr:colOff>
      <xdr:row>2</xdr:row>
      <xdr:rowOff>44507</xdr:rowOff>
    </xdr:to>
    <xdr:cxnSp macro="">
      <xdr:nvCxnSpPr>
        <xdr:cNvPr id="8" name="Straight Connector 7"/>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9" name="Straight Connector 8"/>
        <xdr:cNvCxnSpPr/>
      </xdr:nvCxnSpPr>
      <xdr:spPr>
        <a:xfrm>
          <a:off x="4757934" y="434882"/>
          <a:ext cx="17404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160534</xdr:colOff>
      <xdr:row>2</xdr:row>
      <xdr:rowOff>3082</xdr:rowOff>
    </xdr:from>
    <xdr:to>
      <xdr:col>10</xdr:col>
      <xdr:colOff>21394</xdr:colOff>
      <xdr:row>2</xdr:row>
      <xdr:rowOff>3083</xdr:rowOff>
    </xdr:to>
    <xdr:cxnSp macro="">
      <xdr:nvCxnSpPr>
        <xdr:cNvPr id="2" name="Straight Connector 1"/>
        <xdr:cNvCxnSpPr/>
      </xdr:nvCxnSpPr>
      <xdr:spPr>
        <a:xfrm>
          <a:off x="4961134" y="434882"/>
          <a:ext cx="2863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160534</xdr:colOff>
      <xdr:row>2</xdr:row>
      <xdr:rowOff>3082</xdr:rowOff>
    </xdr:from>
    <xdr:to>
      <xdr:col>13</xdr:col>
      <xdr:colOff>21394</xdr:colOff>
      <xdr:row>2</xdr:row>
      <xdr:rowOff>3083</xdr:rowOff>
    </xdr:to>
    <xdr:cxnSp macro="">
      <xdr:nvCxnSpPr>
        <xdr:cNvPr id="3" name="Straight Connector 2"/>
        <xdr:cNvCxnSpPr/>
      </xdr:nvCxnSpPr>
      <xdr:spPr>
        <a:xfrm>
          <a:off x="4961134" y="434882"/>
          <a:ext cx="16198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4" name="Straight Connector 3"/>
        <xdr:cNvCxnSpPr/>
      </xdr:nvCxnSpPr>
      <xdr:spPr>
        <a:xfrm>
          <a:off x="4503934" y="434882"/>
          <a:ext cx="17341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456902</xdr:colOff>
      <xdr:row>2</xdr:row>
      <xdr:rowOff>44507</xdr:rowOff>
    </xdr:from>
    <xdr:to>
      <xdr:col>1</xdr:col>
      <xdr:colOff>1231900</xdr:colOff>
      <xdr:row>2</xdr:row>
      <xdr:rowOff>44507</xdr:rowOff>
    </xdr:to>
    <xdr:cxnSp macro="">
      <xdr:nvCxnSpPr>
        <xdr:cNvPr id="5" name="Straight Connector 4"/>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6" name="Straight Connector 5"/>
        <xdr:cNvCxnSpPr/>
      </xdr:nvCxnSpPr>
      <xdr:spPr>
        <a:xfrm>
          <a:off x="4503934" y="434882"/>
          <a:ext cx="17341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A4" workbookViewId="0">
      <selection activeCell="I9" sqref="I9"/>
    </sheetView>
  </sheetViews>
  <sheetFormatPr defaultColWidth="9.08984375" defaultRowHeight="15.5" x14ac:dyDescent="0.35"/>
  <cols>
    <col min="1" max="1" width="4.08984375" style="2" customWidth="1"/>
    <col min="2" max="2" width="18.1796875" style="3" customWidth="1"/>
    <col min="3" max="3" width="9.7265625" style="3" customWidth="1"/>
    <col min="4" max="4" width="9" style="3" customWidth="1"/>
    <col min="5" max="6" width="6.54296875" style="3" customWidth="1"/>
    <col min="7" max="7" width="6.08984375" style="3" customWidth="1"/>
    <col min="8" max="8" width="5.453125" style="3" customWidth="1"/>
    <col min="9" max="9" width="5.54296875" style="3" customWidth="1"/>
    <col min="10" max="10" width="4.90625" style="3" customWidth="1"/>
    <col min="11" max="11" width="5.36328125" style="3" customWidth="1"/>
    <col min="12" max="12" width="5.7265625" style="3" customWidth="1"/>
    <col min="13" max="13" width="4.90625" style="21" customWidth="1"/>
    <col min="14" max="14" width="5.1796875" style="5" customWidth="1"/>
    <col min="15" max="15" width="5" style="1" customWidth="1"/>
    <col min="16" max="16" width="5.54296875" style="1" customWidth="1"/>
    <col min="17" max="17" width="4.6328125" style="1" customWidth="1"/>
    <col min="18" max="18" width="6.6328125" style="38" customWidth="1"/>
    <col min="19" max="19" width="7.26953125" style="1" customWidth="1"/>
    <col min="20" max="20" width="5.90625" style="1" customWidth="1"/>
    <col min="21" max="21" width="11.0898437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48"/>
      <c r="F1" s="48"/>
      <c r="G1" s="52"/>
      <c r="H1" s="62" t="s">
        <v>0</v>
      </c>
      <c r="I1" s="62"/>
      <c r="J1" s="62"/>
      <c r="K1" s="62"/>
      <c r="L1" s="62"/>
      <c r="M1" s="62"/>
      <c r="N1" s="62"/>
    </row>
    <row r="2" spans="1:21" ht="17.5" x14ac:dyDescent="0.35">
      <c r="A2" s="74" t="s">
        <v>6</v>
      </c>
      <c r="B2" s="74"/>
      <c r="C2" s="74"/>
      <c r="D2" s="74"/>
      <c r="E2" s="49"/>
      <c r="F2" s="49"/>
      <c r="G2" s="49"/>
      <c r="H2" s="75" t="s">
        <v>1</v>
      </c>
      <c r="I2" s="75"/>
      <c r="J2" s="75"/>
      <c r="K2" s="75"/>
      <c r="L2" s="75"/>
      <c r="M2" s="75"/>
      <c r="N2" s="75"/>
    </row>
    <row r="3" spans="1:21" ht="9.75" customHeight="1" x14ac:dyDescent="0.35">
      <c r="M3" s="4"/>
    </row>
    <row r="4" spans="1:21" s="6" customFormat="1" ht="49" customHeight="1" x14ac:dyDescent="0.4">
      <c r="A4" s="82" t="s">
        <v>47</v>
      </c>
      <c r="B4" s="82"/>
      <c r="C4" s="82"/>
      <c r="D4" s="82"/>
      <c r="E4" s="82"/>
      <c r="F4" s="82"/>
      <c r="G4" s="82"/>
      <c r="H4" s="82"/>
      <c r="I4" s="82"/>
      <c r="J4" s="82"/>
      <c r="K4" s="82"/>
      <c r="L4" s="82"/>
      <c r="M4" s="82"/>
      <c r="N4" s="82"/>
      <c r="O4" s="82"/>
      <c r="P4" s="82"/>
      <c r="Q4" s="82"/>
      <c r="R4" s="82"/>
      <c r="S4" s="82"/>
      <c r="T4" s="82"/>
      <c r="U4" s="82"/>
    </row>
    <row r="5" spans="1:21" x14ac:dyDescent="0.35">
      <c r="A5" s="73"/>
      <c r="B5" s="73"/>
      <c r="C5" s="73"/>
      <c r="D5" s="73"/>
      <c r="E5" s="73"/>
      <c r="F5" s="73"/>
      <c r="G5" s="73"/>
      <c r="H5" s="73"/>
      <c r="I5" s="73"/>
      <c r="J5" s="73"/>
      <c r="K5" s="73"/>
      <c r="L5" s="73"/>
      <c r="M5" s="73"/>
      <c r="N5" s="73"/>
      <c r="S5" s="1" t="s">
        <v>40</v>
      </c>
    </row>
    <row r="6" spans="1:21" s="7" customFormat="1" ht="48" customHeight="1" x14ac:dyDescent="0.35">
      <c r="A6" s="76" t="s">
        <v>56</v>
      </c>
      <c r="B6" s="76" t="s">
        <v>2</v>
      </c>
      <c r="C6" s="83" t="s">
        <v>53</v>
      </c>
      <c r="D6" s="77" t="s">
        <v>44</v>
      </c>
      <c r="E6" s="79" t="s">
        <v>23</v>
      </c>
      <c r="F6" s="80"/>
      <c r="G6" s="81"/>
      <c r="H6" s="85" t="s">
        <v>35</v>
      </c>
      <c r="I6" s="87" t="s">
        <v>43</v>
      </c>
      <c r="J6" s="87"/>
      <c r="K6" s="87"/>
      <c r="L6" s="88" t="s">
        <v>16</v>
      </c>
      <c r="M6" s="89"/>
      <c r="N6" s="89"/>
      <c r="O6" s="89"/>
      <c r="P6" s="89"/>
      <c r="Q6" s="90"/>
      <c r="R6" s="66" t="s">
        <v>31</v>
      </c>
      <c r="S6" s="91" t="s">
        <v>17</v>
      </c>
      <c r="T6" s="92" t="s">
        <v>7</v>
      </c>
      <c r="U6" s="83" t="s">
        <v>8</v>
      </c>
    </row>
    <row r="7" spans="1:21" s="7" customFormat="1" ht="98.4" customHeight="1" x14ac:dyDescent="0.35">
      <c r="A7" s="76"/>
      <c r="B7" s="76"/>
      <c r="C7" s="84"/>
      <c r="D7" s="78"/>
      <c r="E7" s="51" t="s">
        <v>23</v>
      </c>
      <c r="F7" s="51" t="s">
        <v>29</v>
      </c>
      <c r="G7" s="51" t="s">
        <v>24</v>
      </c>
      <c r="H7" s="86"/>
      <c r="I7" s="32" t="s">
        <v>36</v>
      </c>
      <c r="J7" s="23" t="s">
        <v>33</v>
      </c>
      <c r="K7" s="23" t="s">
        <v>34</v>
      </c>
      <c r="L7" s="24" t="s">
        <v>10</v>
      </c>
      <c r="M7" s="24" t="s">
        <v>13</v>
      </c>
      <c r="N7" s="24" t="s">
        <v>15</v>
      </c>
      <c r="O7" s="24" t="s">
        <v>11</v>
      </c>
      <c r="P7" s="24" t="s">
        <v>12</v>
      </c>
      <c r="Q7" s="24" t="s">
        <v>14</v>
      </c>
      <c r="R7" s="67"/>
      <c r="S7" s="91"/>
      <c r="T7" s="93"/>
      <c r="U7" s="84"/>
    </row>
    <row r="8" spans="1:21" s="22" customFormat="1" ht="50.5" customHeight="1" x14ac:dyDescent="0.3">
      <c r="A8" s="25" t="s">
        <v>25</v>
      </c>
      <c r="B8" s="25" t="s">
        <v>26</v>
      </c>
      <c r="C8" s="25" t="s">
        <v>27</v>
      </c>
      <c r="D8" s="26" t="s">
        <v>54</v>
      </c>
      <c r="E8" s="26" t="s">
        <v>28</v>
      </c>
      <c r="F8" s="26">
        <v>2</v>
      </c>
      <c r="G8" s="26">
        <v>3</v>
      </c>
      <c r="H8" s="26">
        <v>4</v>
      </c>
      <c r="I8" s="33" t="s">
        <v>59</v>
      </c>
      <c r="J8" s="26">
        <v>6</v>
      </c>
      <c r="K8" s="26">
        <v>7</v>
      </c>
      <c r="L8" s="26" t="s">
        <v>38</v>
      </c>
      <c r="M8" s="26">
        <v>9</v>
      </c>
      <c r="N8" s="26">
        <v>10</v>
      </c>
      <c r="O8" s="26">
        <v>11</v>
      </c>
      <c r="P8" s="26">
        <v>12</v>
      </c>
      <c r="Q8" s="26">
        <v>13</v>
      </c>
      <c r="R8" s="26">
        <v>14</v>
      </c>
      <c r="S8" s="29" t="s">
        <v>46</v>
      </c>
      <c r="T8" s="30">
        <v>16</v>
      </c>
      <c r="U8" s="25" t="s">
        <v>39</v>
      </c>
    </row>
    <row r="9" spans="1:21" s="7" customFormat="1" ht="33" customHeight="1" x14ac:dyDescent="0.35">
      <c r="A9" s="9"/>
      <c r="B9" s="10" t="s">
        <v>18</v>
      </c>
      <c r="C9" s="10" t="s">
        <v>57</v>
      </c>
      <c r="D9" s="10" t="s">
        <v>52</v>
      </c>
      <c r="E9" s="10">
        <f>F9+G9</f>
        <v>7</v>
      </c>
      <c r="F9" s="10">
        <v>5</v>
      </c>
      <c r="G9" s="10">
        <v>2</v>
      </c>
      <c r="H9" s="8">
        <v>2</v>
      </c>
      <c r="I9" s="34">
        <f>J9*K9*35</f>
        <v>1400</v>
      </c>
      <c r="J9" s="8">
        <v>40</v>
      </c>
      <c r="K9" s="11">
        <v>1</v>
      </c>
      <c r="L9" s="11">
        <f>SUM(M9:Q9)</f>
        <v>4.3599999999999994</v>
      </c>
      <c r="M9" s="11">
        <v>3.03</v>
      </c>
      <c r="N9" s="11">
        <v>0</v>
      </c>
      <c r="O9" s="11">
        <v>0</v>
      </c>
      <c r="P9" s="11">
        <v>0.27</v>
      </c>
      <c r="Q9" s="11">
        <v>1.06</v>
      </c>
      <c r="R9" s="35">
        <v>1300000</v>
      </c>
      <c r="S9" s="41">
        <f>((L9*12*R9)/1680)*(35/52)</f>
        <v>27249.999999999996</v>
      </c>
      <c r="T9" s="31">
        <v>0.2</v>
      </c>
      <c r="U9" s="36">
        <f>T9*S9*I9</f>
        <v>7630000</v>
      </c>
    </row>
    <row r="10" spans="1:21" s="7" customFormat="1" ht="14.5" customHeight="1" x14ac:dyDescent="0.35">
      <c r="A10" s="8"/>
      <c r="B10" s="12"/>
      <c r="C10" s="12"/>
      <c r="D10" s="12"/>
      <c r="E10" s="12"/>
      <c r="F10" s="12"/>
      <c r="G10" s="12"/>
      <c r="H10" s="8"/>
      <c r="I10" s="34">
        <f>J10*K10</f>
        <v>2</v>
      </c>
      <c r="J10" s="8">
        <v>1</v>
      </c>
      <c r="K10" s="11">
        <v>2</v>
      </c>
      <c r="L10" s="11"/>
      <c r="M10" s="11"/>
      <c r="N10" s="11"/>
      <c r="O10" s="11"/>
      <c r="P10" s="11"/>
      <c r="Q10" s="11"/>
      <c r="R10" s="35"/>
      <c r="S10" s="41"/>
      <c r="T10" s="31">
        <v>0.2</v>
      </c>
      <c r="U10" s="8">
        <f t="shared" ref="U10:U13" si="0">T10*S10*I10</f>
        <v>0</v>
      </c>
    </row>
    <row r="11" spans="1:21" s="7" customFormat="1" ht="14" customHeight="1" x14ac:dyDescent="0.35">
      <c r="A11" s="8"/>
      <c r="B11" s="12"/>
      <c r="C11" s="12"/>
      <c r="D11" s="12"/>
      <c r="E11" s="12"/>
      <c r="F11" s="12"/>
      <c r="G11" s="12"/>
      <c r="H11" s="8"/>
      <c r="I11" s="34"/>
      <c r="J11" s="8"/>
      <c r="K11" s="11"/>
      <c r="L11" s="11"/>
      <c r="M11" s="11"/>
      <c r="N11" s="11"/>
      <c r="O11" s="11"/>
      <c r="P11" s="11"/>
      <c r="Q11" s="11"/>
      <c r="R11" s="35"/>
      <c r="S11" s="41"/>
      <c r="T11" s="31">
        <v>0.2</v>
      </c>
      <c r="U11" s="8">
        <f t="shared" si="0"/>
        <v>0</v>
      </c>
    </row>
    <row r="12" spans="1:21" s="7" customFormat="1" ht="16.5" x14ac:dyDescent="0.35">
      <c r="A12" s="9"/>
      <c r="B12" s="10"/>
      <c r="C12" s="10"/>
      <c r="D12" s="10"/>
      <c r="E12" s="10"/>
      <c r="F12" s="10"/>
      <c r="G12" s="10"/>
      <c r="H12" s="8"/>
      <c r="I12" s="34"/>
      <c r="J12" s="8"/>
      <c r="K12" s="11"/>
      <c r="L12" s="11"/>
      <c r="M12" s="11"/>
      <c r="N12" s="11"/>
      <c r="O12" s="11"/>
      <c r="P12" s="11"/>
      <c r="Q12" s="11"/>
      <c r="R12" s="35"/>
      <c r="S12" s="41"/>
      <c r="T12" s="31">
        <v>0.2</v>
      </c>
      <c r="U12" s="8">
        <f t="shared" si="0"/>
        <v>0</v>
      </c>
    </row>
    <row r="13" spans="1:21" s="7" customFormat="1" ht="18" customHeight="1" x14ac:dyDescent="0.35">
      <c r="A13" s="71" t="s">
        <v>9</v>
      </c>
      <c r="B13" s="72"/>
      <c r="C13" s="64"/>
      <c r="D13" s="14"/>
      <c r="E13" s="14"/>
      <c r="F13" s="14"/>
      <c r="G13" s="14"/>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3"/>
      <c r="H15" s="1"/>
      <c r="I15" s="1"/>
      <c r="J15" s="1"/>
      <c r="K15" s="16" t="s">
        <v>19</v>
      </c>
      <c r="L15" s="16"/>
      <c r="M15" s="16"/>
      <c r="N15" s="16"/>
      <c r="O15" s="16"/>
      <c r="P15" s="16"/>
      <c r="Q15" s="16"/>
      <c r="R15" s="37"/>
      <c r="S15" s="16"/>
      <c r="T15" s="16"/>
    </row>
    <row r="16" spans="1:21" s="17" customFormat="1" ht="18" x14ac:dyDescent="0.4">
      <c r="A16" s="16"/>
      <c r="B16" s="18" t="s">
        <v>4</v>
      </c>
      <c r="C16" s="65"/>
      <c r="D16" s="18"/>
      <c r="E16" s="50"/>
      <c r="F16" s="50"/>
      <c r="G16" s="50"/>
      <c r="H16" s="19"/>
      <c r="I16" s="19"/>
      <c r="J16" s="19"/>
      <c r="K16" s="20" t="s">
        <v>5</v>
      </c>
      <c r="L16" s="20"/>
      <c r="M16" s="20"/>
      <c r="N16" s="20"/>
      <c r="O16" s="20"/>
      <c r="P16" s="20"/>
      <c r="Q16" s="20"/>
      <c r="R16" s="39"/>
      <c r="S16" s="20"/>
      <c r="T16" s="20"/>
    </row>
    <row r="17" spans="1:21" s="17" customFormat="1" ht="18" hidden="1" x14ac:dyDescent="0.4">
      <c r="A17" s="16"/>
      <c r="B17" s="43"/>
      <c r="C17" s="65"/>
      <c r="D17" s="18"/>
      <c r="E17" s="50"/>
      <c r="F17" s="50"/>
      <c r="G17" s="50"/>
      <c r="H17" s="19"/>
      <c r="I17" s="19"/>
      <c r="J17" s="19"/>
      <c r="K17" s="20"/>
      <c r="L17" s="20"/>
      <c r="M17" s="20"/>
      <c r="N17" s="20"/>
      <c r="O17" s="20"/>
      <c r="P17" s="20"/>
      <c r="Q17" s="20"/>
      <c r="R17" s="39"/>
      <c r="S17" s="20"/>
      <c r="T17" s="20"/>
    </row>
    <row r="18" spans="1:21" s="17" customFormat="1" ht="18" hidden="1" x14ac:dyDescent="0.35">
      <c r="A18" s="16"/>
      <c r="B18" s="45"/>
      <c r="C18" s="45"/>
      <c r="D18" s="44"/>
      <c r="E18" s="44"/>
      <c r="F18" s="44"/>
      <c r="G18" s="44"/>
      <c r="H18" s="5"/>
      <c r="J18" s="5"/>
      <c r="K18" s="5"/>
      <c r="L18" s="5"/>
      <c r="M18" s="5"/>
      <c r="N18" s="5"/>
      <c r="O18" s="5"/>
      <c r="P18" s="5"/>
      <c r="Q18" s="5"/>
      <c r="R18" s="5"/>
      <c r="S18" s="5"/>
      <c r="T18" s="5"/>
      <c r="U18" s="5"/>
    </row>
    <row r="19" spans="1:21" hidden="1" x14ac:dyDescent="0.35">
      <c r="B19" s="45"/>
      <c r="C19" s="45"/>
      <c r="D19" s="44"/>
      <c r="E19" s="44"/>
      <c r="F19" s="44"/>
      <c r="G19" s="44"/>
      <c r="H19" s="5"/>
      <c r="I19" s="17"/>
      <c r="J19" s="44"/>
      <c r="K19" s="44"/>
      <c r="L19" s="44"/>
      <c r="M19" s="44"/>
      <c r="N19" s="44"/>
      <c r="O19" s="44"/>
      <c r="P19" s="44"/>
      <c r="Q19" s="44"/>
      <c r="R19" s="44"/>
      <c r="S19" s="44"/>
      <c r="T19" s="44"/>
      <c r="U19" s="44"/>
    </row>
    <row r="20" spans="1:21" x14ac:dyDescent="0.35">
      <c r="B20" s="45" t="s">
        <v>49</v>
      </c>
      <c r="C20" s="45"/>
      <c r="D20" s="44"/>
      <c r="E20" s="44"/>
      <c r="F20" s="44"/>
      <c r="G20" s="44"/>
      <c r="H20" s="5"/>
      <c r="I20" s="17"/>
      <c r="J20" s="44"/>
      <c r="K20" s="44"/>
      <c r="L20" s="44"/>
      <c r="M20" s="44"/>
      <c r="N20" s="44"/>
      <c r="O20" s="44"/>
      <c r="P20" s="44"/>
      <c r="Q20" s="44"/>
      <c r="R20" s="44"/>
      <c r="S20" s="44"/>
      <c r="T20" s="44"/>
      <c r="U20" s="44"/>
    </row>
    <row r="21" spans="1:21" ht="38" customHeight="1" x14ac:dyDescent="0.35">
      <c r="B21" s="69" t="s">
        <v>58</v>
      </c>
      <c r="C21" s="69"/>
      <c r="D21" s="69"/>
      <c r="E21" s="69"/>
      <c r="F21" s="69"/>
      <c r="G21" s="69"/>
      <c r="H21" s="69"/>
      <c r="I21" s="69"/>
      <c r="J21" s="69"/>
      <c r="K21" s="69"/>
      <c r="L21" s="69"/>
      <c r="M21" s="69"/>
      <c r="N21" s="69"/>
      <c r="O21" s="69"/>
      <c r="P21" s="69"/>
      <c r="Q21" s="69"/>
      <c r="R21" s="69"/>
      <c r="S21" s="69"/>
      <c r="T21" s="69"/>
      <c r="U21" s="69"/>
    </row>
    <row r="22" spans="1:21" ht="37" customHeight="1" x14ac:dyDescent="0.35">
      <c r="B22" s="69" t="s">
        <v>20</v>
      </c>
      <c r="C22" s="69"/>
      <c r="D22" s="69"/>
      <c r="E22" s="69"/>
      <c r="F22" s="69"/>
      <c r="G22" s="69"/>
      <c r="H22" s="69"/>
      <c r="I22" s="69"/>
      <c r="J22" s="69"/>
      <c r="K22" s="69"/>
      <c r="L22" s="69"/>
      <c r="M22" s="69"/>
      <c r="N22" s="69"/>
      <c r="O22" s="69"/>
      <c r="P22" s="69"/>
      <c r="Q22" s="69"/>
      <c r="R22" s="69"/>
      <c r="S22" s="69"/>
      <c r="T22" s="69"/>
      <c r="U22" s="69"/>
    </row>
    <row r="23" spans="1:21" ht="48.5" customHeight="1" x14ac:dyDescent="0.35">
      <c r="B23" s="70" t="s">
        <v>32</v>
      </c>
      <c r="C23" s="70"/>
      <c r="D23" s="70"/>
      <c r="E23" s="70"/>
      <c r="F23" s="70"/>
      <c r="G23" s="70"/>
      <c r="H23" s="70"/>
      <c r="I23" s="70"/>
      <c r="J23" s="70"/>
      <c r="K23" s="70"/>
      <c r="L23" s="70"/>
      <c r="M23" s="70"/>
      <c r="N23" s="70"/>
      <c r="O23" s="70"/>
      <c r="P23" s="70"/>
      <c r="Q23" s="70"/>
      <c r="R23" s="70"/>
      <c r="S23" s="70"/>
      <c r="T23" s="70"/>
      <c r="U23" s="70"/>
    </row>
    <row r="24" spans="1:21" ht="17" customHeight="1" x14ac:dyDescent="0.35">
      <c r="B24" s="70" t="s">
        <v>21</v>
      </c>
      <c r="C24" s="70"/>
      <c r="D24" s="70"/>
      <c r="E24" s="70"/>
      <c r="F24" s="70"/>
      <c r="G24" s="70"/>
      <c r="H24" s="70"/>
      <c r="I24" s="70"/>
      <c r="J24" s="70"/>
      <c r="K24" s="70"/>
      <c r="L24" s="70"/>
      <c r="M24" s="70"/>
      <c r="N24" s="70"/>
      <c r="O24" s="70"/>
      <c r="P24" s="70"/>
      <c r="Q24" s="70"/>
      <c r="R24" s="70"/>
      <c r="S24" s="70"/>
      <c r="T24" s="70"/>
      <c r="U24" s="70"/>
    </row>
    <row r="25" spans="1:21" ht="17" customHeight="1" x14ac:dyDescent="0.35">
      <c r="B25" s="70" t="s">
        <v>22</v>
      </c>
      <c r="C25" s="70"/>
      <c r="D25" s="70"/>
      <c r="E25" s="70"/>
      <c r="F25" s="70"/>
      <c r="G25" s="70"/>
      <c r="H25" s="70"/>
      <c r="I25" s="70"/>
      <c r="J25" s="70"/>
      <c r="K25" s="70"/>
      <c r="L25" s="70"/>
      <c r="M25" s="70"/>
      <c r="N25" s="70"/>
      <c r="O25" s="70"/>
      <c r="P25" s="70"/>
      <c r="Q25" s="70"/>
      <c r="R25" s="70"/>
      <c r="S25" s="70"/>
      <c r="T25" s="70"/>
      <c r="U25" s="70"/>
    </row>
    <row r="26" spans="1:21" ht="17.5" customHeight="1" x14ac:dyDescent="0.35">
      <c r="B26" s="47"/>
      <c r="C26" s="47"/>
      <c r="D26" s="46"/>
      <c r="E26" s="46"/>
      <c r="F26" s="46"/>
      <c r="G26" s="46"/>
      <c r="H26" s="44"/>
      <c r="I26" s="44"/>
      <c r="J26" s="44"/>
      <c r="K26" s="44"/>
      <c r="L26" s="44"/>
      <c r="M26" s="44"/>
      <c r="N26" s="44"/>
      <c r="O26" s="44"/>
      <c r="P26" s="44"/>
      <c r="Q26" s="44"/>
      <c r="R26" s="44"/>
      <c r="S26" s="44"/>
      <c r="T26" s="44"/>
      <c r="U26" s="44"/>
    </row>
    <row r="27" spans="1:21" ht="25" customHeight="1" x14ac:dyDescent="0.35">
      <c r="B27" s="68"/>
      <c r="C27" s="68"/>
      <c r="D27" s="68"/>
      <c r="E27" s="68"/>
      <c r="F27" s="68"/>
      <c r="G27" s="68"/>
      <c r="H27" s="68"/>
      <c r="I27" s="68"/>
      <c r="J27" s="68"/>
      <c r="K27" s="68"/>
      <c r="L27" s="68"/>
      <c r="M27" s="68"/>
      <c r="N27" s="68"/>
      <c r="O27" s="68"/>
      <c r="P27" s="68"/>
      <c r="Q27" s="68"/>
      <c r="R27" s="68"/>
      <c r="S27" s="68"/>
      <c r="T27" s="68"/>
      <c r="U27" s="68"/>
    </row>
    <row r="28" spans="1:21" x14ac:dyDescent="0.35">
      <c r="B28" s="47"/>
      <c r="C28" s="47"/>
      <c r="D28" s="47"/>
      <c r="E28" s="47"/>
      <c r="F28" s="47"/>
      <c r="G28" s="47"/>
      <c r="H28" s="46"/>
      <c r="I28" s="44"/>
      <c r="J28" s="44"/>
      <c r="K28" s="44"/>
      <c r="L28" s="44"/>
      <c r="M28" s="44"/>
      <c r="N28" s="44"/>
      <c r="O28" s="44"/>
      <c r="P28" s="44"/>
      <c r="Q28" s="44"/>
      <c r="R28" s="44"/>
      <c r="S28" s="44"/>
      <c r="T28" s="44"/>
      <c r="U28" s="44"/>
    </row>
    <row r="29" spans="1:21" x14ac:dyDescent="0.35">
      <c r="B29" s="45"/>
      <c r="C29" s="45"/>
      <c r="D29" s="44"/>
      <c r="E29" s="44"/>
      <c r="F29" s="44"/>
      <c r="G29" s="44"/>
      <c r="H29" s="5"/>
      <c r="I29" s="17"/>
    </row>
  </sheetData>
  <mergeCells count="23">
    <mergeCell ref="A5:N5"/>
    <mergeCell ref="A2:D2"/>
    <mergeCell ref="H2:N2"/>
    <mergeCell ref="A6:A7"/>
    <mergeCell ref="B6:B7"/>
    <mergeCell ref="D6:D7"/>
    <mergeCell ref="E6:G6"/>
    <mergeCell ref="A4:U4"/>
    <mergeCell ref="U6:U7"/>
    <mergeCell ref="H6:H7"/>
    <mergeCell ref="I6:K6"/>
    <mergeCell ref="L6:Q6"/>
    <mergeCell ref="S6:S7"/>
    <mergeCell ref="C6:C7"/>
    <mergeCell ref="T6:T7"/>
    <mergeCell ref="R6:R7"/>
    <mergeCell ref="B27:U27"/>
    <mergeCell ref="B22:U22"/>
    <mergeCell ref="B23:U23"/>
    <mergeCell ref="B24:U24"/>
    <mergeCell ref="B25:U25"/>
    <mergeCell ref="B21:U21"/>
    <mergeCell ref="A13:B13"/>
  </mergeCells>
  <printOptions horizontalCentered="1"/>
  <pageMargins left="0" right="0" top="0" bottom="0" header="0" footer="0"/>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topLeftCell="A4" workbookViewId="0">
      <selection activeCell="B12" sqref="B12"/>
    </sheetView>
  </sheetViews>
  <sheetFormatPr defaultColWidth="9.08984375" defaultRowHeight="15.5" x14ac:dyDescent="0.35"/>
  <cols>
    <col min="1" max="1" width="4.08984375" style="2" customWidth="1"/>
    <col min="2" max="2" width="23.90625" style="3" customWidth="1"/>
    <col min="3" max="3" width="9.26953125" style="3" customWidth="1"/>
    <col min="4" max="6" width="6.54296875" style="3" customWidth="1"/>
    <col min="7" max="7" width="7.90625" style="1" customWidth="1"/>
    <col min="8" max="8" width="6.6328125" style="3" customWidth="1"/>
    <col min="9" max="9" width="6.54296875" style="3" customWidth="1"/>
    <col min="10" max="10" width="6.08984375" style="3" customWidth="1"/>
    <col min="11" max="11" width="7.1796875" style="3" customWidth="1"/>
    <col min="12" max="12" width="7" style="3" customWidth="1"/>
    <col min="13" max="13" width="4.90625" style="21" customWidth="1"/>
    <col min="14" max="14" width="7" style="5" customWidth="1"/>
    <col min="15" max="15" width="6.1796875" style="1" customWidth="1"/>
    <col min="16" max="16" width="5.54296875" style="1" customWidth="1"/>
    <col min="17" max="17" width="5.08984375" style="1" customWidth="1"/>
    <col min="18" max="18" width="7.6328125" style="38" customWidth="1"/>
    <col min="19" max="19" width="8.08984375" style="1" customWidth="1"/>
    <col min="20" max="20" width="7.1796875" style="1" customWidth="1"/>
    <col min="21" max="21" width="13.906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52"/>
      <c r="F1" s="52"/>
      <c r="G1" s="52"/>
      <c r="H1" s="62" t="s">
        <v>0</v>
      </c>
      <c r="I1" s="62"/>
      <c r="J1" s="62"/>
      <c r="K1" s="62"/>
      <c r="L1" s="62"/>
      <c r="M1" s="62"/>
      <c r="N1" s="62"/>
    </row>
    <row r="2" spans="1:21" ht="17.5" x14ac:dyDescent="0.35">
      <c r="A2" s="74" t="s">
        <v>6</v>
      </c>
      <c r="B2" s="74"/>
      <c r="C2" s="74"/>
      <c r="D2" s="74"/>
      <c r="E2" s="53"/>
      <c r="F2" s="53"/>
      <c r="G2" s="53"/>
      <c r="H2" s="75" t="s">
        <v>1</v>
      </c>
      <c r="I2" s="75"/>
      <c r="J2" s="75"/>
      <c r="K2" s="75"/>
      <c r="L2" s="75"/>
      <c r="M2" s="75"/>
      <c r="N2" s="75"/>
    </row>
    <row r="3" spans="1:21" ht="9.75" customHeight="1" x14ac:dyDescent="0.35">
      <c r="G3" s="3"/>
      <c r="M3" s="4"/>
    </row>
    <row r="4" spans="1:21" s="6" customFormat="1" ht="36.75" customHeight="1" x14ac:dyDescent="0.4">
      <c r="A4" s="82" t="s">
        <v>48</v>
      </c>
      <c r="B4" s="82"/>
      <c r="C4" s="82"/>
      <c r="D4" s="82"/>
      <c r="E4" s="82"/>
      <c r="F4" s="82"/>
      <c r="G4" s="82"/>
      <c r="H4" s="82"/>
      <c r="I4" s="82"/>
      <c r="J4" s="82"/>
      <c r="K4" s="82"/>
      <c r="L4" s="82"/>
      <c r="M4" s="82"/>
      <c r="N4" s="82"/>
      <c r="O4" s="82"/>
      <c r="P4" s="82"/>
      <c r="Q4" s="82"/>
      <c r="R4" s="82"/>
      <c r="S4" s="82"/>
      <c r="T4" s="82"/>
      <c r="U4" s="82"/>
    </row>
    <row r="5" spans="1:21" x14ac:dyDescent="0.35">
      <c r="A5" s="73"/>
      <c r="B5" s="73"/>
      <c r="C5" s="73"/>
      <c r="D5" s="73"/>
      <c r="E5" s="73"/>
      <c r="F5" s="73"/>
      <c r="G5" s="73"/>
      <c r="H5" s="73"/>
      <c r="I5" s="73"/>
      <c r="J5" s="73"/>
      <c r="K5" s="73"/>
      <c r="L5" s="73"/>
      <c r="M5" s="73"/>
      <c r="N5" s="73"/>
    </row>
    <row r="6" spans="1:21" s="7" customFormat="1" ht="48" customHeight="1" x14ac:dyDescent="0.35">
      <c r="A6" s="76"/>
      <c r="B6" s="76" t="s">
        <v>2</v>
      </c>
      <c r="C6" s="83" t="s">
        <v>53</v>
      </c>
      <c r="D6" s="77" t="s">
        <v>45</v>
      </c>
      <c r="E6" s="79" t="s">
        <v>23</v>
      </c>
      <c r="F6" s="80"/>
      <c r="G6" s="81"/>
      <c r="H6" s="85" t="s">
        <v>35</v>
      </c>
      <c r="I6" s="87" t="s">
        <v>41</v>
      </c>
      <c r="J6" s="87"/>
      <c r="K6" s="87"/>
      <c r="L6" s="88" t="s">
        <v>37</v>
      </c>
      <c r="M6" s="89"/>
      <c r="N6" s="89"/>
      <c r="O6" s="89"/>
      <c r="P6" s="89"/>
      <c r="Q6" s="90"/>
      <c r="R6" s="66" t="s">
        <v>31</v>
      </c>
      <c r="S6" s="91" t="s">
        <v>17</v>
      </c>
      <c r="T6" s="92" t="s">
        <v>7</v>
      </c>
      <c r="U6" s="94" t="s">
        <v>42</v>
      </c>
    </row>
    <row r="7" spans="1:21" s="7" customFormat="1" ht="98.4" customHeight="1" x14ac:dyDescent="0.35">
      <c r="A7" s="76"/>
      <c r="B7" s="76"/>
      <c r="C7" s="84"/>
      <c r="D7" s="78"/>
      <c r="E7" s="55" t="s">
        <v>23</v>
      </c>
      <c r="F7" s="55" t="s">
        <v>29</v>
      </c>
      <c r="G7" s="55" t="s">
        <v>24</v>
      </c>
      <c r="H7" s="86"/>
      <c r="I7" s="32" t="s">
        <v>36</v>
      </c>
      <c r="J7" s="56" t="s">
        <v>33</v>
      </c>
      <c r="K7" s="56" t="s">
        <v>34</v>
      </c>
      <c r="L7" s="24" t="s">
        <v>10</v>
      </c>
      <c r="M7" s="24" t="s">
        <v>13</v>
      </c>
      <c r="N7" s="24" t="s">
        <v>11</v>
      </c>
      <c r="O7" s="24" t="s">
        <v>15</v>
      </c>
      <c r="P7" s="24" t="s">
        <v>12</v>
      </c>
      <c r="Q7" s="24" t="s">
        <v>14</v>
      </c>
      <c r="R7" s="67"/>
      <c r="S7" s="91"/>
      <c r="T7" s="93"/>
      <c r="U7" s="95"/>
    </row>
    <row r="8" spans="1:21" s="22" customFormat="1" ht="44.5" customHeight="1" x14ac:dyDescent="0.3">
      <c r="A8" s="25" t="s">
        <v>25</v>
      </c>
      <c r="B8" s="25" t="s">
        <v>26</v>
      </c>
      <c r="C8" s="25" t="s">
        <v>27</v>
      </c>
      <c r="D8" s="26" t="s">
        <v>54</v>
      </c>
      <c r="E8" s="26" t="s">
        <v>28</v>
      </c>
      <c r="F8" s="26">
        <v>2</v>
      </c>
      <c r="G8" s="26">
        <v>3</v>
      </c>
      <c r="H8" s="26">
        <v>4</v>
      </c>
      <c r="I8" s="33" t="s">
        <v>55</v>
      </c>
      <c r="J8" s="26">
        <v>6</v>
      </c>
      <c r="K8" s="26">
        <v>7</v>
      </c>
      <c r="L8" s="26" t="s">
        <v>38</v>
      </c>
      <c r="M8" s="26">
        <v>9</v>
      </c>
      <c r="N8" s="26">
        <v>10</v>
      </c>
      <c r="O8" s="26">
        <v>11</v>
      </c>
      <c r="P8" s="26">
        <v>12</v>
      </c>
      <c r="Q8" s="26">
        <v>13</v>
      </c>
      <c r="R8" s="35">
        <v>14</v>
      </c>
      <c r="S8" s="29" t="s">
        <v>46</v>
      </c>
      <c r="T8" s="30">
        <v>16</v>
      </c>
      <c r="U8" s="25" t="s">
        <v>39</v>
      </c>
    </row>
    <row r="9" spans="1:21" s="7" customFormat="1" ht="18" customHeight="1" x14ac:dyDescent="0.35">
      <c r="A9" s="9"/>
      <c r="B9" s="10" t="s">
        <v>18</v>
      </c>
      <c r="C9" s="10"/>
      <c r="D9" s="10"/>
      <c r="E9" s="10"/>
      <c r="F9" s="10"/>
      <c r="G9" s="8"/>
      <c r="H9" s="8">
        <v>40</v>
      </c>
      <c r="I9" s="34">
        <f>J9*K9</f>
        <v>52</v>
      </c>
      <c r="J9" s="8">
        <v>52</v>
      </c>
      <c r="K9" s="11">
        <v>1</v>
      </c>
      <c r="L9" s="11">
        <f>SUM(M9:Q9)</f>
        <v>4.3599999999999994</v>
      </c>
      <c r="M9" s="11">
        <v>3.03</v>
      </c>
      <c r="N9" s="11">
        <v>0</v>
      </c>
      <c r="O9" s="11">
        <v>0</v>
      </c>
      <c r="P9" s="11">
        <v>0.27</v>
      </c>
      <c r="Q9" s="11">
        <v>1.06</v>
      </c>
      <c r="R9" s="35">
        <v>1390000</v>
      </c>
      <c r="S9" s="41">
        <f>((L9*12*R9)/1680)*(42/52)</f>
        <v>34963.846153846149</v>
      </c>
      <c r="T9" s="31">
        <v>0.2</v>
      </c>
      <c r="U9" s="36">
        <f>T9*S9*I9</f>
        <v>363624</v>
      </c>
    </row>
    <row r="10" spans="1:21" s="7" customFormat="1" ht="18" customHeight="1" x14ac:dyDescent="0.35">
      <c r="A10" s="8"/>
      <c r="B10" s="12"/>
      <c r="C10" s="12"/>
      <c r="D10" s="12"/>
      <c r="E10" s="12"/>
      <c r="F10" s="12"/>
      <c r="G10" s="8"/>
      <c r="H10" s="8"/>
      <c r="I10" s="34"/>
      <c r="J10" s="8"/>
      <c r="K10" s="11"/>
      <c r="L10" s="11"/>
      <c r="M10" s="11"/>
      <c r="N10" s="11"/>
      <c r="O10" s="11"/>
      <c r="P10" s="11"/>
      <c r="Q10" s="11"/>
      <c r="R10" s="35"/>
      <c r="S10" s="41"/>
      <c r="T10" s="31">
        <v>0.2</v>
      </c>
      <c r="U10" s="8">
        <f t="shared" ref="U10:U13" si="0">T10*S10*I10</f>
        <v>0</v>
      </c>
    </row>
    <row r="11" spans="1:21" s="7" customFormat="1" ht="18" customHeight="1" x14ac:dyDescent="0.35">
      <c r="A11" s="8"/>
      <c r="B11" s="12"/>
      <c r="C11" s="12"/>
      <c r="D11" s="12"/>
      <c r="E11" s="12"/>
      <c r="F11" s="12"/>
      <c r="G11" s="8"/>
      <c r="H11" s="8"/>
      <c r="I11" s="34"/>
      <c r="J11" s="8"/>
      <c r="K11" s="11"/>
      <c r="L11" s="11"/>
      <c r="M11" s="11"/>
      <c r="N11" s="11"/>
      <c r="O11" s="11"/>
      <c r="P11" s="11"/>
      <c r="Q11" s="11"/>
      <c r="R11" s="35"/>
      <c r="S11" s="41"/>
      <c r="T11" s="31">
        <v>0.2</v>
      </c>
      <c r="U11" s="8">
        <f t="shared" si="0"/>
        <v>0</v>
      </c>
    </row>
    <row r="12" spans="1:21" s="7" customFormat="1" ht="18" customHeight="1" x14ac:dyDescent="0.35">
      <c r="A12" s="9"/>
      <c r="B12" s="10"/>
      <c r="C12" s="10"/>
      <c r="D12" s="10"/>
      <c r="E12" s="10"/>
      <c r="F12" s="10"/>
      <c r="G12" s="8"/>
      <c r="H12" s="8"/>
      <c r="I12" s="34"/>
      <c r="J12" s="8"/>
      <c r="K12" s="11"/>
      <c r="L12" s="11"/>
      <c r="M12" s="11"/>
      <c r="N12" s="11"/>
      <c r="O12" s="11"/>
      <c r="P12" s="11"/>
      <c r="Q12" s="11"/>
      <c r="R12" s="35"/>
      <c r="S12" s="41"/>
      <c r="T12" s="31">
        <v>0.2</v>
      </c>
      <c r="U12" s="8">
        <f t="shared" si="0"/>
        <v>0</v>
      </c>
    </row>
    <row r="13" spans="1:21" s="7" customFormat="1" ht="18" customHeight="1" x14ac:dyDescent="0.35">
      <c r="A13" s="71" t="s">
        <v>9</v>
      </c>
      <c r="B13" s="72"/>
      <c r="C13" s="64"/>
      <c r="D13" s="14"/>
      <c r="E13" s="14"/>
      <c r="F13" s="14"/>
      <c r="G13" s="13"/>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1"/>
      <c r="H15" s="1"/>
      <c r="I15" s="1"/>
      <c r="J15" s="1"/>
      <c r="K15" s="16"/>
      <c r="L15" s="16"/>
      <c r="M15" s="16"/>
      <c r="N15" s="16"/>
      <c r="O15" s="1"/>
      <c r="P15" s="1"/>
      <c r="Q15" s="1"/>
      <c r="R15" s="16" t="s">
        <v>19</v>
      </c>
      <c r="S15" s="16"/>
      <c r="T15" s="16"/>
      <c r="U15" s="16"/>
    </row>
    <row r="16" spans="1:21" s="17" customFormat="1" ht="18" x14ac:dyDescent="0.4">
      <c r="A16" s="16"/>
      <c r="B16" s="28" t="s">
        <v>4</v>
      </c>
      <c r="C16" s="65"/>
      <c r="D16" s="28"/>
      <c r="E16" s="54"/>
      <c r="F16" s="54"/>
      <c r="G16" s="19"/>
      <c r="H16" s="19"/>
      <c r="I16" s="19"/>
      <c r="J16" s="19"/>
      <c r="K16" s="27"/>
      <c r="L16" s="27"/>
      <c r="M16" s="27"/>
      <c r="N16" s="27"/>
      <c r="O16" s="19"/>
      <c r="P16" s="19"/>
      <c r="Q16" s="19"/>
      <c r="R16" s="42" t="s">
        <v>5</v>
      </c>
      <c r="S16" s="42"/>
      <c r="T16" s="42"/>
      <c r="U16" s="42"/>
    </row>
    <row r="17" spans="1:20" s="17" customFormat="1" ht="18" x14ac:dyDescent="0.4">
      <c r="A17" s="16"/>
      <c r="B17" s="28"/>
      <c r="C17" s="65"/>
      <c r="D17" s="28"/>
      <c r="E17" s="54"/>
      <c r="F17" s="54"/>
      <c r="G17" s="19"/>
      <c r="H17" s="19"/>
      <c r="I17" s="19"/>
      <c r="J17" s="19"/>
      <c r="K17" s="27"/>
      <c r="L17" s="27"/>
      <c r="M17" s="27"/>
      <c r="N17" s="27"/>
      <c r="O17" s="27"/>
      <c r="P17" s="27"/>
      <c r="Q17" s="27"/>
      <c r="R17" s="39"/>
      <c r="S17" s="27"/>
      <c r="T17" s="27"/>
    </row>
    <row r="18" spans="1:20" s="17" customFormat="1" ht="18" x14ac:dyDescent="0.4">
      <c r="A18" s="16"/>
      <c r="B18" s="28"/>
      <c r="C18" s="65"/>
      <c r="D18" s="28"/>
      <c r="E18" s="54"/>
      <c r="F18" s="54"/>
      <c r="G18" s="19"/>
      <c r="H18" s="19"/>
      <c r="I18" s="19"/>
      <c r="J18" s="19"/>
      <c r="K18" s="27"/>
      <c r="L18" s="27"/>
      <c r="M18" s="27"/>
      <c r="N18" s="27"/>
      <c r="O18" s="27"/>
      <c r="P18" s="27"/>
      <c r="Q18" s="27"/>
      <c r="R18" s="39"/>
      <c r="S18" s="27"/>
      <c r="T18" s="27"/>
    </row>
    <row r="19" spans="1:20" x14ac:dyDescent="0.35">
      <c r="B19" s="1"/>
      <c r="C19" s="1"/>
      <c r="D19" s="1"/>
      <c r="E19" s="1"/>
      <c r="F19" s="1"/>
      <c r="N19" s="1"/>
    </row>
    <row r="20" spans="1:20" x14ac:dyDescent="0.35">
      <c r="B20" s="1"/>
      <c r="C20" s="1"/>
      <c r="D20" s="1"/>
      <c r="E20" s="1"/>
      <c r="F20" s="1"/>
      <c r="N20" s="1"/>
    </row>
  </sheetData>
  <mergeCells count="17">
    <mergeCell ref="A13:B13"/>
    <mergeCell ref="A6:A7"/>
    <mergeCell ref="S6:S7"/>
    <mergeCell ref="T6:T7"/>
    <mergeCell ref="H6:H7"/>
    <mergeCell ref="I6:K6"/>
    <mergeCell ref="L6:Q6"/>
    <mergeCell ref="R6:R7"/>
    <mergeCell ref="D6:D7"/>
    <mergeCell ref="E6:G6"/>
    <mergeCell ref="C6:C7"/>
    <mergeCell ref="A5:N5"/>
    <mergeCell ref="A2:D2"/>
    <mergeCell ref="H2:N2"/>
    <mergeCell ref="A4:U4"/>
    <mergeCell ref="U6:U7"/>
    <mergeCell ref="B6:B7"/>
  </mergeCells>
  <printOptions horizontalCentered="1"/>
  <pageMargins left="0.36" right="0.21" top="0.48" bottom="0.19" header="0.3" footer="0.3"/>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K9" sqref="K9"/>
    </sheetView>
  </sheetViews>
  <sheetFormatPr defaultColWidth="9.08984375" defaultRowHeight="15.5" x14ac:dyDescent="0.35"/>
  <cols>
    <col min="1" max="1" width="4.08984375" style="2" customWidth="1"/>
    <col min="2" max="2" width="23.90625" style="3" customWidth="1"/>
    <col min="3" max="3" width="10.1796875" style="3" customWidth="1"/>
    <col min="4" max="6" width="6.54296875" style="3" customWidth="1"/>
    <col min="7" max="7" width="7.90625" style="1" customWidth="1"/>
    <col min="8" max="8" width="6.6328125" style="3" customWidth="1"/>
    <col min="9" max="9" width="6.54296875" style="3" customWidth="1"/>
    <col min="10" max="10" width="6.08984375" style="3" customWidth="1"/>
    <col min="11" max="11" width="7.1796875" style="3" customWidth="1"/>
    <col min="12" max="12" width="7" style="3" customWidth="1"/>
    <col min="13" max="13" width="4.90625" style="21" customWidth="1"/>
    <col min="14" max="14" width="7" style="5" customWidth="1"/>
    <col min="15" max="15" width="6.1796875" style="1" customWidth="1"/>
    <col min="16" max="16" width="5.54296875" style="1" customWidth="1"/>
    <col min="17" max="17" width="5.08984375" style="1" customWidth="1"/>
    <col min="18" max="18" width="7.6328125" style="38" customWidth="1"/>
    <col min="19" max="19" width="8.08984375" style="1" customWidth="1"/>
    <col min="20" max="20" width="7.1796875" style="1" customWidth="1"/>
    <col min="21" max="21" width="13.906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52"/>
      <c r="F1" s="52"/>
      <c r="G1" s="52"/>
      <c r="H1" s="62" t="s">
        <v>0</v>
      </c>
      <c r="I1" s="62"/>
      <c r="J1" s="62"/>
      <c r="K1" s="62"/>
      <c r="L1" s="62"/>
      <c r="M1" s="62"/>
      <c r="N1" s="62"/>
    </row>
    <row r="2" spans="1:21" ht="17.5" x14ac:dyDescent="0.35">
      <c r="A2" s="74" t="s">
        <v>6</v>
      </c>
      <c r="B2" s="74"/>
      <c r="C2" s="74"/>
      <c r="D2" s="74"/>
      <c r="E2" s="59"/>
      <c r="F2" s="59"/>
      <c r="G2" s="59"/>
      <c r="H2" s="75" t="s">
        <v>1</v>
      </c>
      <c r="I2" s="75"/>
      <c r="J2" s="75"/>
      <c r="K2" s="75"/>
      <c r="L2" s="75"/>
      <c r="M2" s="75"/>
      <c r="N2" s="75"/>
    </row>
    <row r="3" spans="1:21" ht="9.75" customHeight="1" x14ac:dyDescent="0.35">
      <c r="G3" s="3"/>
      <c r="M3" s="4"/>
    </row>
    <row r="4" spans="1:21" s="6" customFormat="1" ht="36.75" customHeight="1" x14ac:dyDescent="0.4">
      <c r="A4" s="82" t="s">
        <v>50</v>
      </c>
      <c r="B4" s="82"/>
      <c r="C4" s="82"/>
      <c r="D4" s="82"/>
      <c r="E4" s="82"/>
      <c r="F4" s="82"/>
      <c r="G4" s="82"/>
      <c r="H4" s="82"/>
      <c r="I4" s="82"/>
      <c r="J4" s="82"/>
      <c r="K4" s="82"/>
      <c r="L4" s="82"/>
      <c r="M4" s="82"/>
      <c r="N4" s="82"/>
      <c r="O4" s="82"/>
      <c r="P4" s="82"/>
      <c r="Q4" s="82"/>
      <c r="R4" s="82"/>
      <c r="S4" s="82"/>
      <c r="T4" s="82"/>
      <c r="U4" s="82"/>
    </row>
    <row r="5" spans="1:21" x14ac:dyDescent="0.35">
      <c r="A5" s="73"/>
      <c r="B5" s="73"/>
      <c r="C5" s="73"/>
      <c r="D5" s="73"/>
      <c r="E5" s="73"/>
      <c r="F5" s="73"/>
      <c r="G5" s="73"/>
      <c r="H5" s="73"/>
      <c r="I5" s="73"/>
      <c r="J5" s="73"/>
      <c r="K5" s="73"/>
      <c r="L5" s="73"/>
      <c r="M5" s="73"/>
      <c r="N5" s="73"/>
    </row>
    <row r="6" spans="1:21" s="7" customFormat="1" ht="48" customHeight="1" x14ac:dyDescent="0.35">
      <c r="A6" s="76"/>
      <c r="B6" s="76" t="s">
        <v>2</v>
      </c>
      <c r="C6" s="83" t="s">
        <v>53</v>
      </c>
      <c r="D6" s="77" t="s">
        <v>45</v>
      </c>
      <c r="E6" s="79" t="s">
        <v>23</v>
      </c>
      <c r="F6" s="80"/>
      <c r="G6" s="81"/>
      <c r="H6" s="85" t="s">
        <v>35</v>
      </c>
      <c r="I6" s="87" t="s">
        <v>51</v>
      </c>
      <c r="J6" s="87"/>
      <c r="K6" s="87"/>
      <c r="L6" s="88" t="s">
        <v>37</v>
      </c>
      <c r="M6" s="89"/>
      <c r="N6" s="89"/>
      <c r="O6" s="89"/>
      <c r="P6" s="89"/>
      <c r="Q6" s="90"/>
      <c r="R6" s="66" t="s">
        <v>31</v>
      </c>
      <c r="S6" s="91" t="s">
        <v>17</v>
      </c>
      <c r="T6" s="92" t="s">
        <v>7</v>
      </c>
      <c r="U6" s="94" t="s">
        <v>42</v>
      </c>
    </row>
    <row r="7" spans="1:21" s="7" customFormat="1" ht="98.4" customHeight="1" x14ac:dyDescent="0.35">
      <c r="A7" s="76"/>
      <c r="B7" s="76"/>
      <c r="C7" s="84"/>
      <c r="D7" s="78"/>
      <c r="E7" s="61" t="s">
        <v>23</v>
      </c>
      <c r="F7" s="61" t="s">
        <v>29</v>
      </c>
      <c r="G7" s="61" t="s">
        <v>24</v>
      </c>
      <c r="H7" s="86"/>
      <c r="I7" s="32" t="s">
        <v>36</v>
      </c>
      <c r="J7" s="58" t="s">
        <v>33</v>
      </c>
      <c r="K7" s="58" t="s">
        <v>34</v>
      </c>
      <c r="L7" s="24" t="s">
        <v>10</v>
      </c>
      <c r="M7" s="24" t="s">
        <v>13</v>
      </c>
      <c r="N7" s="24" t="s">
        <v>11</v>
      </c>
      <c r="O7" s="24" t="s">
        <v>15</v>
      </c>
      <c r="P7" s="24" t="s">
        <v>12</v>
      </c>
      <c r="Q7" s="24" t="s">
        <v>14</v>
      </c>
      <c r="R7" s="67"/>
      <c r="S7" s="91"/>
      <c r="T7" s="93"/>
      <c r="U7" s="95"/>
    </row>
    <row r="8" spans="1:21" s="22" customFormat="1" ht="44.5" customHeight="1" x14ac:dyDescent="0.3">
      <c r="A8" s="25" t="s">
        <v>25</v>
      </c>
      <c r="B8" s="25" t="s">
        <v>26</v>
      </c>
      <c r="C8" s="25" t="s">
        <v>27</v>
      </c>
      <c r="D8" s="26" t="s">
        <v>54</v>
      </c>
      <c r="E8" s="26" t="s">
        <v>28</v>
      </c>
      <c r="F8" s="26">
        <v>2</v>
      </c>
      <c r="G8" s="26">
        <v>3</v>
      </c>
      <c r="H8" s="26">
        <v>4</v>
      </c>
      <c r="I8" s="33" t="s">
        <v>55</v>
      </c>
      <c r="J8" s="26">
        <v>6</v>
      </c>
      <c r="K8" s="26">
        <v>7</v>
      </c>
      <c r="L8" s="26" t="s">
        <v>38</v>
      </c>
      <c r="M8" s="26">
        <v>9</v>
      </c>
      <c r="N8" s="26">
        <v>10</v>
      </c>
      <c r="O8" s="26">
        <v>11</v>
      </c>
      <c r="P8" s="26">
        <v>12</v>
      </c>
      <c r="Q8" s="26">
        <v>13</v>
      </c>
      <c r="R8" s="35">
        <v>14</v>
      </c>
      <c r="S8" s="29" t="s">
        <v>46</v>
      </c>
      <c r="T8" s="30">
        <v>16</v>
      </c>
      <c r="U8" s="25" t="s">
        <v>39</v>
      </c>
    </row>
    <row r="9" spans="1:21" s="7" customFormat="1" ht="18" customHeight="1" x14ac:dyDescent="0.35">
      <c r="A9" s="9"/>
      <c r="B9" s="10" t="s">
        <v>18</v>
      </c>
      <c r="C9" s="10"/>
      <c r="D9" s="10"/>
      <c r="E9" s="10"/>
      <c r="F9" s="10"/>
      <c r="G9" s="8"/>
      <c r="H9" s="8">
        <v>2</v>
      </c>
      <c r="I9" s="34">
        <f>J9*K9</f>
        <v>52</v>
      </c>
      <c r="J9" s="8">
        <v>52</v>
      </c>
      <c r="K9" s="11">
        <v>1</v>
      </c>
      <c r="L9" s="11">
        <f>SUM(M9:Q9)</f>
        <v>4.3599999999999994</v>
      </c>
      <c r="M9" s="11">
        <v>3.03</v>
      </c>
      <c r="N9" s="11">
        <v>0</v>
      </c>
      <c r="O9" s="11">
        <v>0</v>
      </c>
      <c r="P9" s="11">
        <v>0.27</v>
      </c>
      <c r="Q9" s="11">
        <v>1.06</v>
      </c>
      <c r="R9" s="35">
        <v>1390000</v>
      </c>
      <c r="S9" s="41">
        <f>((L9*12*R9)/1680)*(42/52)</f>
        <v>34963.846153846149</v>
      </c>
      <c r="T9" s="31">
        <v>0.2</v>
      </c>
      <c r="U9" s="36">
        <f>T9*S9*I9</f>
        <v>363624</v>
      </c>
    </row>
    <row r="10" spans="1:21" s="7" customFormat="1" ht="18" customHeight="1" x14ac:dyDescent="0.35">
      <c r="A10" s="8"/>
      <c r="B10" s="12"/>
      <c r="C10" s="12"/>
      <c r="D10" s="12"/>
      <c r="E10" s="12"/>
      <c r="F10" s="12"/>
      <c r="G10" s="8"/>
      <c r="H10" s="8"/>
      <c r="I10" s="34"/>
      <c r="J10" s="8"/>
      <c r="K10" s="11"/>
      <c r="L10" s="11"/>
      <c r="M10" s="11"/>
      <c r="N10" s="11"/>
      <c r="O10" s="11"/>
      <c r="P10" s="11"/>
      <c r="Q10" s="11"/>
      <c r="R10" s="35"/>
      <c r="S10" s="41"/>
      <c r="T10" s="31">
        <v>0.2</v>
      </c>
      <c r="U10" s="8">
        <f t="shared" ref="U10:U13" si="0">T10*S10*I10</f>
        <v>0</v>
      </c>
    </row>
    <row r="11" spans="1:21" s="7" customFormat="1" ht="18" customHeight="1" x14ac:dyDescent="0.35">
      <c r="A11" s="8"/>
      <c r="B11" s="12"/>
      <c r="C11" s="12"/>
      <c r="D11" s="12"/>
      <c r="E11" s="12"/>
      <c r="F11" s="12"/>
      <c r="G11" s="8"/>
      <c r="H11" s="8"/>
      <c r="I11" s="34"/>
      <c r="J11" s="8"/>
      <c r="K11" s="11"/>
      <c r="L11" s="11"/>
      <c r="M11" s="11"/>
      <c r="N11" s="11"/>
      <c r="O11" s="11"/>
      <c r="P11" s="11"/>
      <c r="Q11" s="11"/>
      <c r="R11" s="35"/>
      <c r="S11" s="41"/>
      <c r="T11" s="31">
        <v>0.2</v>
      </c>
      <c r="U11" s="8">
        <f t="shared" si="0"/>
        <v>0</v>
      </c>
    </row>
    <row r="12" spans="1:21" s="7" customFormat="1" ht="18" customHeight="1" x14ac:dyDescent="0.35">
      <c r="A12" s="9"/>
      <c r="B12" s="10"/>
      <c r="C12" s="10"/>
      <c r="D12" s="10"/>
      <c r="E12" s="10"/>
      <c r="F12" s="10"/>
      <c r="G12" s="8"/>
      <c r="H12" s="8"/>
      <c r="I12" s="34"/>
      <c r="J12" s="8"/>
      <c r="K12" s="11"/>
      <c r="L12" s="11"/>
      <c r="M12" s="11"/>
      <c r="N12" s="11"/>
      <c r="O12" s="11"/>
      <c r="P12" s="11"/>
      <c r="Q12" s="11"/>
      <c r="R12" s="35"/>
      <c r="S12" s="41"/>
      <c r="T12" s="31">
        <v>0.2</v>
      </c>
      <c r="U12" s="8">
        <f t="shared" si="0"/>
        <v>0</v>
      </c>
    </row>
    <row r="13" spans="1:21" s="7" customFormat="1" ht="18" customHeight="1" x14ac:dyDescent="0.35">
      <c r="A13" s="71" t="s">
        <v>9</v>
      </c>
      <c r="B13" s="72"/>
      <c r="C13" s="64"/>
      <c r="D13" s="14"/>
      <c r="E13" s="14"/>
      <c r="F13" s="14"/>
      <c r="G13" s="13"/>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1"/>
      <c r="H15" s="1"/>
      <c r="I15" s="1"/>
      <c r="J15" s="1"/>
      <c r="K15" s="16"/>
      <c r="L15" s="16"/>
      <c r="M15" s="16"/>
      <c r="N15" s="16"/>
      <c r="O15" s="1"/>
      <c r="P15" s="1"/>
      <c r="Q15" s="1"/>
      <c r="R15" s="16" t="s">
        <v>19</v>
      </c>
      <c r="S15" s="16"/>
      <c r="T15" s="16"/>
      <c r="U15" s="16"/>
    </row>
    <row r="16" spans="1:21" s="17" customFormat="1" ht="18" x14ac:dyDescent="0.4">
      <c r="A16" s="16"/>
      <c r="B16" s="60" t="s">
        <v>4</v>
      </c>
      <c r="C16" s="65"/>
      <c r="D16" s="60"/>
      <c r="E16" s="60"/>
      <c r="F16" s="60"/>
      <c r="G16" s="19"/>
      <c r="H16" s="19"/>
      <c r="I16" s="19"/>
      <c r="J16" s="19"/>
      <c r="K16" s="59"/>
      <c r="L16" s="59"/>
      <c r="M16" s="59"/>
      <c r="N16" s="59"/>
      <c r="O16" s="19"/>
      <c r="P16" s="19"/>
      <c r="Q16" s="19"/>
      <c r="R16" s="59" t="s">
        <v>5</v>
      </c>
      <c r="S16" s="59"/>
      <c r="T16" s="59"/>
      <c r="U16" s="59"/>
    </row>
    <row r="17" spans="1:20" s="17" customFormat="1" ht="18" x14ac:dyDescent="0.4">
      <c r="A17" s="16"/>
      <c r="B17" s="60"/>
      <c r="C17" s="65"/>
      <c r="D17" s="60"/>
      <c r="E17" s="60"/>
      <c r="F17" s="60"/>
      <c r="G17" s="19"/>
      <c r="H17" s="19"/>
      <c r="I17" s="19"/>
      <c r="J17" s="19"/>
      <c r="K17" s="59"/>
      <c r="L17" s="59"/>
      <c r="M17" s="59"/>
      <c r="N17" s="59"/>
      <c r="O17" s="59"/>
      <c r="P17" s="59"/>
      <c r="Q17" s="59"/>
      <c r="R17" s="39"/>
      <c r="S17" s="59"/>
      <c r="T17" s="59"/>
    </row>
    <row r="18" spans="1:20" s="17" customFormat="1" ht="18" x14ac:dyDescent="0.4">
      <c r="A18" s="16"/>
      <c r="B18" s="60"/>
      <c r="C18" s="65"/>
      <c r="D18" s="60"/>
      <c r="E18" s="60"/>
      <c r="F18" s="60"/>
      <c r="G18" s="19"/>
      <c r="H18" s="19"/>
      <c r="I18" s="19"/>
      <c r="J18" s="19"/>
      <c r="K18" s="59"/>
      <c r="L18" s="59"/>
      <c r="M18" s="59"/>
      <c r="N18" s="59"/>
      <c r="O18" s="59"/>
      <c r="P18" s="59"/>
      <c r="Q18" s="59"/>
      <c r="R18" s="39"/>
      <c r="S18" s="59"/>
      <c r="T18" s="59"/>
    </row>
    <row r="19" spans="1:20" x14ac:dyDescent="0.35">
      <c r="B19" s="1"/>
      <c r="C19" s="1"/>
      <c r="D19" s="1"/>
      <c r="E19" s="1"/>
      <c r="F19" s="1"/>
      <c r="N19" s="1"/>
    </row>
    <row r="20" spans="1:20" x14ac:dyDescent="0.35">
      <c r="B20" s="1"/>
      <c r="C20" s="1"/>
      <c r="D20" s="1"/>
      <c r="E20" s="1"/>
      <c r="F20" s="1"/>
      <c r="N20" s="1"/>
    </row>
  </sheetData>
  <mergeCells count="17">
    <mergeCell ref="T6:T7"/>
    <mergeCell ref="U6:U7"/>
    <mergeCell ref="A13:B13"/>
    <mergeCell ref="A2:D2"/>
    <mergeCell ref="H2:N2"/>
    <mergeCell ref="A4:U4"/>
    <mergeCell ref="A5:N5"/>
    <mergeCell ref="A6:A7"/>
    <mergeCell ref="B6:B7"/>
    <mergeCell ref="D6:D7"/>
    <mergeCell ref="E6:G6"/>
    <mergeCell ref="H6:H7"/>
    <mergeCell ref="I6:K6"/>
    <mergeCell ref="C6:C7"/>
    <mergeCell ref="L6:Q6"/>
    <mergeCell ref="R6:R7"/>
    <mergeCell ref="S6:S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truy lãnh từ 9 2017 đến 5 2018</vt:lpstr>
      <vt:lpstr>truy lĩnh từ 9-18 đến 5-19</vt:lpstr>
      <vt:lpstr>du kien 9.12 den 12.19</vt:lpstr>
      <vt:lpstr>'truy lãnh từ 9 2017 đến 5 2018'!Print_Area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ANH</dc:creator>
  <cp:lastModifiedBy>AutoBVT</cp:lastModifiedBy>
  <cp:lastPrinted>2019-08-23T03:32:14Z</cp:lastPrinted>
  <dcterms:created xsi:type="dcterms:W3CDTF">2019-03-05T06:38:59Z</dcterms:created>
  <dcterms:modified xsi:type="dcterms:W3CDTF">2019-08-23T03:38:08Z</dcterms:modified>
</cp:coreProperties>
</file>